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PR_BUD_FYs\OPR_BUD_FY 23_24\BOR Forms and Instructions\BOR Budget\"/>
    </mc:Choice>
  </mc:AlternateContent>
  <xr:revisionPtr revIDLastSave="0" documentId="13_ncr:1_{6CC3F750-309C-4D55-9867-D6E8331D029A}" xr6:coauthVersionLast="47" xr6:coauthVersionMax="47" xr10:uidLastSave="{00000000-0000-0000-0000-000000000000}"/>
  <bookViews>
    <workbookView xWindow="-25320" yWindow="405" windowWidth="25440" windowHeight="15390" xr2:uid="{00000000-000D-0000-FFFF-FFFF00000000}"/>
  </bookViews>
  <sheets>
    <sheet name="A" sheetId="1" r:id="rId1"/>
  </sheets>
  <definedNames>
    <definedName name="_xlnm.Print_Area">A!$A$1:$B$80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6" i="1" s="1"/>
  <c r="A84" i="1" s="1"/>
  <c r="B86" i="1"/>
  <c r="B90" i="1" s="1"/>
  <c r="A32" i="1"/>
  <c r="A50" i="1" s="1"/>
  <c r="A72" i="1" s="1"/>
  <c r="A90" i="1" s="1"/>
  <c r="A30" i="1"/>
  <c r="A48" i="1" s="1"/>
  <c r="A70" i="1" s="1"/>
  <c r="A88" i="1" s="1"/>
  <c r="A29" i="1"/>
  <c r="A47" i="1" s="1"/>
  <c r="A69" i="1" s="1"/>
  <c r="A87" i="1" s="1"/>
  <c r="A28" i="1"/>
  <c r="A46" i="1" s="1"/>
  <c r="A68" i="1" s="1"/>
  <c r="A86" i="1" s="1"/>
  <c r="A27" i="1"/>
  <c r="A45" i="1" s="1"/>
  <c r="A67" i="1" s="1"/>
  <c r="A85" i="1" s="1"/>
  <c r="A31" i="1"/>
  <c r="A49" i="1" s="1"/>
  <c r="A71" i="1" s="1"/>
  <c r="A89" i="1" s="1"/>
  <c r="B68" i="1"/>
  <c r="B72" i="1" s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<sst xmlns="http://schemas.openxmlformats.org/spreadsheetml/2006/main" count="76" uniqueCount="37">
  <si>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</si>
  <si>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</si>
  <si>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</si>
  <si>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</si>
  <si>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</si>
  <si>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</si>
  <si>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</si>
  <si>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</si>
  <si>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</si>
  <si>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</si>
  <si>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</si>
  <si>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</si>
  <si>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</si>
  <si>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</si>
  <si>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</si>
  <si>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</si>
  <si>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</si>
  <si>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</si>
  <si>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</si>
  <si>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</si>
  <si>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</si>
  <si>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</si>
  <si>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</si>
  <si>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</si>
  <si>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</si>
  <si>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</si>
  <si>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</si>
  <si>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II.  Parking Fees &amp; Revenues:  Parking fees moved off of operating budget 7/01/2022</t>
  </si>
  <si>
    <t>1.  CPS Program Logitech Rally Videoconferencing System</t>
  </si>
  <si>
    <t>2.  CPS Program Lab upgrades (i.e., simulations wall mounts, electronic monitoring analogs)*</t>
  </si>
  <si>
    <t>3.  PT Program Gait Lab Upgrades (i.e., desktop computer, sensing devices)*</t>
  </si>
  <si>
    <t>4.  PA Program clinical diagnostics upgrades (i.e., ultrasound fast scan, simulation models)*</t>
  </si>
  <si>
    <t>5   CLS Program classroom upgrades (i.e., microscopes, projectors)*</t>
  </si>
  <si>
    <t>6   SLP Program audiological lab upgrades (i.e., desktop computer, sound booth)*</t>
  </si>
  <si>
    <t>7   OT Program classroom/lab upgrades (i.e., simulations equipment, integrated screens/sound)*</t>
  </si>
  <si>
    <t>8   Customary replacement of school level and/or program-specific ailing/outdated equipment*</t>
  </si>
  <si>
    <t>9  Unforeseen technology purchase requirements*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</si>
</sst>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"/>
  <sheetViews>
    <sheetView tabSelected="1" showOutlineSymbols="0" topLeftCell="A36" zoomScaleNormal="100" workbookViewId="0">
      <selection activeCell="B49" sqref="B49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/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19</v>
      </c>
      <c r="B7" s="16"/>
      <c r="C7" s="10"/>
    </row>
    <row r="8" spans="1:5" s="11" customFormat="1" ht="15" customHeight="1" x14ac:dyDescent="0.2">
      <c r="A8" s="8" t="s">
        <v>20</v>
      </c>
      <c r="B8" s="16"/>
      <c r="C8" s="10"/>
    </row>
    <row r="9" spans="1:5" s="11" customFormat="1" ht="15" customHeight="1" x14ac:dyDescent="0.25">
      <c r="A9" s="17" t="s">
        <v>21</v>
      </c>
      <c r="B9" s="18">
        <f>B8+B7</f>
        <v>0</v>
      </c>
      <c r="C9" s="10"/>
    </row>
    <row r="10" spans="1:5" s="11" customFormat="1" ht="15" customHeight="1" x14ac:dyDescent="0.2">
      <c r="A10" s="8" t="s">
        <v>22</v>
      </c>
      <c r="B10" s="18"/>
      <c r="C10" s="10"/>
    </row>
    <row r="11" spans="1:5" s="11" customFormat="1" ht="15" customHeight="1" x14ac:dyDescent="0.2">
      <c r="A11" s="8" t="s">
        <v>23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24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27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225321.18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59233.98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284555.15999999997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37582.03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56927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303900.13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28</v>
      </c>
      <c r="B53" s="20">
        <v>8006</v>
      </c>
      <c r="C53" s="10"/>
    </row>
    <row r="54" spans="1:3" s="11" customFormat="1" ht="15" customHeight="1" x14ac:dyDescent="0.2">
      <c r="A54" s="8" t="s">
        <v>29</v>
      </c>
      <c r="B54" s="16">
        <v>25000</v>
      </c>
      <c r="C54" s="10"/>
    </row>
    <row r="55" spans="1:3" s="11" customFormat="1" ht="15" customHeight="1" x14ac:dyDescent="0.2">
      <c r="A55" s="8" t="s">
        <v>30</v>
      </c>
      <c r="B55" s="16">
        <v>15000</v>
      </c>
      <c r="C55" s="10"/>
    </row>
    <row r="56" spans="1:3" s="11" customFormat="1" ht="15" customHeight="1" x14ac:dyDescent="0.2">
      <c r="A56" s="8" t="s">
        <v>31</v>
      </c>
      <c r="B56" s="16">
        <v>25000</v>
      </c>
      <c r="C56" s="10"/>
    </row>
    <row r="57" spans="1:3" s="11" customFormat="1" ht="15" customHeight="1" x14ac:dyDescent="0.2">
      <c r="A57" s="32" t="s">
        <v>32</v>
      </c>
      <c r="B57" s="16">
        <v>10000</v>
      </c>
      <c r="C57" s="10"/>
    </row>
    <row r="58" spans="1:3" s="11" customFormat="1" ht="15" customHeight="1" x14ac:dyDescent="0.2">
      <c r="A58" s="32" t="s">
        <v>33</v>
      </c>
      <c r="B58" s="16">
        <v>10000</v>
      </c>
      <c r="C58" s="10"/>
    </row>
    <row r="59" spans="1:3" s="11" customFormat="1" ht="15" customHeight="1" x14ac:dyDescent="0.2">
      <c r="A59" s="32" t="s">
        <v>34</v>
      </c>
      <c r="B59" s="16">
        <v>25000</v>
      </c>
      <c r="C59" s="10"/>
    </row>
    <row r="60" spans="1:3" s="11" customFormat="1" ht="15" customHeight="1" x14ac:dyDescent="0.2">
      <c r="A60" s="32" t="s">
        <v>35</v>
      </c>
      <c r="B60" s="16">
        <v>10000</v>
      </c>
      <c r="C60" s="10"/>
    </row>
    <row r="61" spans="1:3" s="11" customFormat="1" ht="15" customHeight="1" x14ac:dyDescent="0.2">
      <c r="A61" s="32" t="s">
        <v>36</v>
      </c>
      <c r="B61" s="16">
        <v>10000</v>
      </c>
      <c r="C61" s="10"/>
    </row>
    <row r="62" spans="1:3" s="11" customFormat="1" ht="15" customHeight="1" x14ac:dyDescent="0.2">
      <c r="A62" s="30" t="s">
        <v>15</v>
      </c>
      <c r="B62" s="31"/>
      <c r="C62" s="10"/>
    </row>
    <row r="63" spans="1:3" s="11" customFormat="1" ht="15" customHeight="1" x14ac:dyDescent="0.2">
      <c r="A63" s="10"/>
      <c r="B63" s="20"/>
      <c r="C63" s="10"/>
    </row>
    <row r="64" spans="1:3" s="11" customFormat="1" ht="15" customHeight="1" x14ac:dyDescent="0.25">
      <c r="A64" s="12" t="s">
        <v>18</v>
      </c>
      <c r="B64" s="13" t="s">
        <v>12</v>
      </c>
      <c r="C64" s="10"/>
    </row>
    <row r="65" spans="1:3" s="11" customFormat="1" ht="15" customHeight="1" x14ac:dyDescent="0.2">
      <c r="A65" s="28"/>
      <c r="B65" s="20"/>
      <c r="C65" s="10"/>
    </row>
    <row r="66" spans="1:3" s="11" customFormat="1" ht="15" customHeight="1" x14ac:dyDescent="0.2">
      <c r="A66" s="10" t="str">
        <f t="shared" ref="A66:A72" si="2">A44</f>
        <v xml:space="preserve">    Fund Balance 6/30/22</v>
      </c>
      <c r="B66" s="16"/>
      <c r="C66" s="10"/>
    </row>
    <row r="67" spans="1:3" s="11" customFormat="1" ht="15" customHeight="1" x14ac:dyDescent="0.2">
      <c r="A67" s="8" t="str">
        <f t="shared" si="2"/>
        <v xml:space="preserve">    Revenues in FY 2022-23</v>
      </c>
      <c r="B67" s="16"/>
      <c r="C67" s="10"/>
    </row>
    <row r="68" spans="1:3" s="11" customFormat="1" ht="15" customHeight="1" x14ac:dyDescent="0.25">
      <c r="A68" s="17" t="str">
        <f t="shared" si="2"/>
        <v xml:space="preserve">    Total Revenues Available for FY 2022-23</v>
      </c>
      <c r="B68" s="18">
        <f>B67+B66</f>
        <v>0</v>
      </c>
      <c r="C68" s="10"/>
    </row>
    <row r="69" spans="1:3" s="11" customFormat="1" ht="15" customHeight="1" x14ac:dyDescent="0.2">
      <c r="A69" s="8" t="str">
        <f t="shared" si="2"/>
        <v xml:space="preserve">    Less Funds Expended in FY 2022-23</v>
      </c>
      <c r="B69" s="18"/>
      <c r="C69" s="10"/>
    </row>
    <row r="70" spans="1:3" s="11" customFormat="1" ht="15" customHeight="1" x14ac:dyDescent="0.2">
      <c r="A70" s="8" t="str">
        <f t="shared" si="2"/>
        <v xml:space="preserve">    Projected Revenue Available for FY 2023-24</v>
      </c>
      <c r="B70" s="18"/>
      <c r="C70" s="10"/>
    </row>
    <row r="71" spans="1:3" s="11" customFormat="1" ht="15" customHeight="1" x14ac:dyDescent="0.2">
      <c r="A71" s="8" t="str">
        <f t="shared" si="2"/>
        <v xml:space="preserve">    Less Previous Commitments</v>
      </c>
      <c r="B71" s="18"/>
      <c r="C71" s="10"/>
    </row>
    <row r="72" spans="1:3" s="11" customFormat="1" ht="15" customHeight="1" x14ac:dyDescent="0.25">
      <c r="A72" s="17" t="str">
        <f t="shared" si="2"/>
        <v xml:space="preserve">    Estimated Amount Available for FY 2023-24 Projects &amp; Operations</v>
      </c>
      <c r="B72" s="18">
        <f>B68-B69+B70-B71</f>
        <v>0</v>
      </c>
      <c r="C72" s="10"/>
    </row>
    <row r="73" spans="1:3" s="11" customFormat="1" ht="15" customHeight="1" x14ac:dyDescent="0.2">
      <c r="A73" s="8" t="s">
        <v>0</v>
      </c>
      <c r="B73" s="18"/>
      <c r="C73" s="10"/>
    </row>
    <row r="74" spans="1:3" s="11" customFormat="1" ht="15" customHeight="1" x14ac:dyDescent="0.25">
      <c r="A74" s="10" t="s">
        <v>14</v>
      </c>
      <c r="B74" s="29" t="s">
        <v>16</v>
      </c>
      <c r="C74" s="10"/>
    </row>
    <row r="75" spans="1:3" s="11" customFormat="1" ht="15" customHeight="1" x14ac:dyDescent="0.2">
      <c r="A75" s="10" t="s">
        <v>1</v>
      </c>
      <c r="B75" s="20"/>
      <c r="C75" s="10"/>
    </row>
    <row r="76" spans="1:3" s="11" customFormat="1" ht="15" customHeight="1" x14ac:dyDescent="0.2">
      <c r="A76" s="8" t="s">
        <v>2</v>
      </c>
      <c r="B76" s="16"/>
      <c r="C76" s="10"/>
    </row>
    <row r="77" spans="1:3" s="11" customFormat="1" ht="15" customHeight="1" x14ac:dyDescent="0.2">
      <c r="A77" s="8" t="s">
        <v>3</v>
      </c>
      <c r="B77" s="16"/>
      <c r="C77" s="10"/>
    </row>
    <row r="78" spans="1:3" s="11" customFormat="1" ht="15" customHeight="1" x14ac:dyDescent="0.2">
      <c r="A78" s="8" t="s">
        <v>4</v>
      </c>
      <c r="B78" s="16"/>
      <c r="C78" s="10"/>
    </row>
    <row r="79" spans="1:3" s="11" customFormat="1" ht="15" customHeight="1" x14ac:dyDescent="0.2">
      <c r="A79" s="8" t="s">
        <v>5</v>
      </c>
      <c r="B79" s="16"/>
      <c r="C79" s="10"/>
    </row>
    <row r="80" spans="1:3" s="11" customFormat="1" ht="15" customHeight="1" x14ac:dyDescent="0.2">
      <c r="A80" s="26" t="s">
        <v>15</v>
      </c>
      <c r="B80" s="27"/>
      <c r="C80" s="10"/>
    </row>
    <row r="81" spans="1:3" s="11" customFormat="1" ht="15" customHeight="1" x14ac:dyDescent="0.2">
      <c r="A81" s="10"/>
      <c r="B81" s="20"/>
      <c r="C81" s="10"/>
    </row>
    <row r="82" spans="1:3" s="11" customFormat="1" ht="15" customHeight="1" x14ac:dyDescent="0.25">
      <c r="A82" s="12" t="s">
        <v>25</v>
      </c>
      <c r="B82" s="13" t="s">
        <v>12</v>
      </c>
      <c r="C82" s="10"/>
    </row>
    <row r="83" spans="1:3" s="11" customFormat="1" ht="15" customHeight="1" x14ac:dyDescent="0.2">
      <c r="A83" s="28"/>
      <c r="B83" s="20"/>
      <c r="C83" s="10"/>
    </row>
    <row r="84" spans="1:3" s="11" customFormat="1" ht="15" customHeight="1" x14ac:dyDescent="0.2">
      <c r="A84" s="10" t="str">
        <f t="shared" ref="A84:A90" si="3">A66</f>
        <v xml:space="preserve">    Fund Balance 6/30/22</v>
      </c>
      <c r="B84" s="16"/>
      <c r="C84" s="10"/>
    </row>
    <row r="85" spans="1:3" s="11" customFormat="1" ht="15" customHeight="1" x14ac:dyDescent="0.2">
      <c r="A85" s="8" t="str">
        <f t="shared" si="3"/>
        <v xml:space="preserve">    Revenues in FY 2022-23</v>
      </c>
      <c r="B85" s="16"/>
      <c r="C85" s="10"/>
    </row>
    <row r="86" spans="1:3" s="11" customFormat="1" ht="15" customHeight="1" x14ac:dyDescent="0.25">
      <c r="A86" s="17" t="str">
        <f t="shared" si="3"/>
        <v xml:space="preserve">    Total Revenues Available for FY 2022-23</v>
      </c>
      <c r="B86" s="18">
        <f>B85+B84</f>
        <v>0</v>
      </c>
      <c r="C86" s="10"/>
    </row>
    <row r="87" spans="1:3" s="11" customFormat="1" ht="15" customHeight="1" x14ac:dyDescent="0.2">
      <c r="A87" s="8" t="str">
        <f t="shared" si="3"/>
        <v xml:space="preserve">    Less Funds Expended in FY 2022-23</v>
      </c>
      <c r="B87" s="18"/>
      <c r="C87" s="10"/>
    </row>
    <row r="88" spans="1:3" s="11" customFormat="1" ht="15" customHeight="1" x14ac:dyDescent="0.2">
      <c r="A88" s="8" t="str">
        <f t="shared" si="3"/>
        <v xml:space="preserve">    Projected Revenue Available for FY 2023-24</v>
      </c>
      <c r="B88" s="18"/>
      <c r="C88" s="10"/>
    </row>
    <row r="89" spans="1:3" s="11" customFormat="1" ht="15" customHeight="1" x14ac:dyDescent="0.2">
      <c r="A89" s="8" t="str">
        <f t="shared" si="3"/>
        <v xml:space="preserve">    Less Previous Commitments</v>
      </c>
      <c r="B89" s="18"/>
      <c r="C89" s="10"/>
    </row>
    <row r="90" spans="1:3" s="11" customFormat="1" ht="15" customHeight="1" x14ac:dyDescent="0.25">
      <c r="A90" s="17" t="str">
        <f t="shared" si="3"/>
        <v xml:space="preserve">    Estimated Amount Available for FY 2023-24 Projects &amp; Operations</v>
      </c>
      <c r="B90" s="18">
        <f>B86-B87+B88-B89</f>
        <v>0</v>
      </c>
      <c r="C90" s="10"/>
    </row>
    <row r="91" spans="1:3" s="11" customFormat="1" ht="15" customHeight="1" x14ac:dyDescent="0.2">
      <c r="A91" s="8" t="s">
        <v>0</v>
      </c>
      <c r="B91" s="18"/>
      <c r="C91" s="10"/>
    </row>
    <row r="92" spans="1:3" s="11" customFormat="1" ht="15" customHeight="1" x14ac:dyDescent="0.25">
      <c r="A92" s="10" t="s">
        <v>14</v>
      </c>
      <c r="B92" s="29" t="s">
        <v>16</v>
      </c>
      <c r="C92" s="10"/>
    </row>
    <row r="93" spans="1:3" s="11" customFormat="1" ht="15" customHeight="1" x14ac:dyDescent="0.2">
      <c r="A93" s="10" t="s">
        <v>1</v>
      </c>
      <c r="B93" s="20"/>
      <c r="C93" s="10"/>
    </row>
    <row r="94" spans="1:3" s="11" customFormat="1" ht="15" customHeight="1" x14ac:dyDescent="0.2">
      <c r="A94" s="8" t="s">
        <v>2</v>
      </c>
      <c r="B94" s="16"/>
      <c r="C94" s="10"/>
    </row>
    <row r="95" spans="1:3" s="11" customFormat="1" ht="15" customHeight="1" x14ac:dyDescent="0.2">
      <c r="A95" s="8" t="s">
        <v>3</v>
      </c>
      <c r="B95" s="16"/>
      <c r="C95" s="10"/>
    </row>
    <row r="96" spans="1:3" s="11" customFormat="1" ht="15" customHeight="1" x14ac:dyDescent="0.2">
      <c r="A96" s="8" t="s">
        <v>4</v>
      </c>
      <c r="B96" s="16"/>
      <c r="C96" s="10"/>
    </row>
    <row r="97" spans="1:3" s="11" customFormat="1" ht="15" customHeight="1" x14ac:dyDescent="0.2">
      <c r="A97" s="8" t="s">
        <v>5</v>
      </c>
      <c r="B97" s="16"/>
      <c r="C97" s="10"/>
    </row>
    <row r="98" spans="1:3" s="11" customFormat="1" ht="15" customHeight="1" x14ac:dyDescent="0.2">
      <c r="A98" s="8"/>
      <c r="B98" s="16"/>
      <c r="C98" s="10"/>
    </row>
    <row r="99" spans="1:3" s="11" customFormat="1" ht="15" customHeight="1" x14ac:dyDescent="0.25">
      <c r="A99" s="33" t="s">
        <v>26</v>
      </c>
      <c r="B99" s="34"/>
      <c r="C99" s="10"/>
    </row>
  </sheetData>
  <mergeCells count="1">
    <mergeCell ref="A99:B99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Warner, Debra</cp:lastModifiedBy>
  <cp:lastPrinted>2018-07-11T20:57:48Z</cp:lastPrinted>
  <dcterms:created xsi:type="dcterms:W3CDTF">2007-03-13T05:10:21Z</dcterms:created>
  <dcterms:modified xsi:type="dcterms:W3CDTF">2023-08-07T20:09:47Z</dcterms:modified>
</cp:coreProperties>
</file>